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<sst xmlns="http://schemas.openxmlformats.org/spreadsheetml/2006/main" count="70" uniqueCount="46">
  <si>
    <t>苦竹坝社区卫生服务站改造项目消防改造清单</t>
  </si>
  <si>
    <t>序号</t>
  </si>
  <si>
    <t>施工内容</t>
  </si>
  <si>
    <t>工程量</t>
  </si>
  <si>
    <t>单位</t>
  </si>
  <si>
    <t>综合单价</t>
  </si>
  <si>
    <t>合价</t>
  </si>
  <si>
    <t>备注</t>
  </si>
  <si>
    <t>火灾自动报警系统</t>
  </si>
  <si>
    <t>感烟探测器</t>
  </si>
  <si>
    <t>套</t>
  </si>
  <si>
    <t>增加含材料</t>
  </si>
  <si>
    <t>检查线路或更换设备</t>
  </si>
  <si>
    <t>消火栓按钮</t>
  </si>
  <si>
    <t>个</t>
  </si>
  <si>
    <t>移位</t>
  </si>
  <si>
    <t>合计</t>
  </si>
  <si>
    <t>消火栓系统</t>
  </si>
  <si>
    <t>消火栓箱</t>
  </si>
  <si>
    <t>含人工拆装</t>
  </si>
  <si>
    <t>DN100镀锌钢管</t>
  </si>
  <si>
    <t>m</t>
  </si>
  <si>
    <t>新安装</t>
  </si>
  <si>
    <t>50支架</t>
  </si>
  <si>
    <t>100钢卡</t>
  </si>
  <si>
    <t>100弯头</t>
  </si>
  <si>
    <t>65钢卡</t>
  </si>
  <si>
    <t>65弯头</t>
  </si>
  <si>
    <t>65镀锌钢管</t>
  </si>
  <si>
    <t>应急照明系统</t>
  </si>
  <si>
    <t>安全出口</t>
  </si>
  <si>
    <t>盏</t>
  </si>
  <si>
    <t>含材料</t>
  </si>
  <si>
    <t>疏散指示灯</t>
  </si>
  <si>
    <t>吸顶应急筒灯</t>
  </si>
  <si>
    <t>自动喷淋系统</t>
  </si>
  <si>
    <t>增加喷淋头</t>
  </si>
  <si>
    <t>喷淋头移位</t>
  </si>
  <si>
    <t>吊顶拆除</t>
  </si>
  <si>
    <t>工日</t>
  </si>
  <si>
    <t>恢复石膏板吊顶</t>
  </si>
  <si>
    <t>m2</t>
  </si>
  <si>
    <t>防火玻璃</t>
  </si>
  <si>
    <t>拆除玻璃隔墙</t>
  </si>
  <si>
    <t>进门玻璃更换大门</t>
  </si>
  <si>
    <t>保护性拆除原门窗后重新左右换面安装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</si>
</sst>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12"/>
      <color theme="1" tint="0.14999847407452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9" fillId="9" borderId="11" applyNumberFormat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I31" sqref="I31"/>
    </sheetView>
  </sheetViews>
  <sheetFormatPr defaultColWidth="9" defaultRowHeight="13.5" outlineLevelCol="6"/>
  <cols>
    <col min="1" max="1" width="6.625" style="1" customWidth="1"/>
    <col min="2" max="2" width="27.875" style="1" customWidth="1"/>
    <col min="3" max="3" width="10.5" customWidth="1"/>
    <col min="4" max="4" width="9.875" customWidth="1"/>
    <col min="5" max="5" width="12.25" customWidth="1"/>
    <col min="6" max="6" width="14.875" style="2" customWidth="1"/>
    <col min="7" max="7" width="14.5" customWidth="1"/>
    <col min="9" max="9" width="12.625"/>
  </cols>
  <sheetData>
    <row r="1" ht="33.95" customHeight="1" spans="1:7">
      <c r="A1" s="3" t="s">
        <v>0</v>
      </c>
      <c r="B1" s="3"/>
      <c r="C1" s="3"/>
      <c r="D1" s="3"/>
      <c r="E1" s="3"/>
      <c r="F1" s="4"/>
      <c r="G1" s="3"/>
    </row>
    <row r="2" ht="27.95" customHeight="1" spans="1:7">
      <c r="A2" s="5" t="s">
        <v>1</v>
      </c>
      <c r="B2" s="6" t="s">
        <v>2</v>
      </c>
      <c r="C2" s="7" t="s">
        <v>3</v>
      </c>
      <c r="D2" s="5" t="s">
        <v>4</v>
      </c>
      <c r="E2" s="6" t="s">
        <v>5</v>
      </c>
      <c r="F2" s="8" t="s">
        <v>6</v>
      </c>
      <c r="G2" s="5" t="s">
        <v>7</v>
      </c>
    </row>
    <row r="3" ht="27.95" customHeight="1" spans="1:7">
      <c r="A3" s="9">
        <v>1</v>
      </c>
      <c r="B3" s="10" t="s">
        <v>8</v>
      </c>
      <c r="C3" s="11"/>
      <c r="D3" s="11"/>
      <c r="E3" s="11"/>
      <c r="F3" s="12"/>
      <c r="G3" s="13"/>
    </row>
    <row r="4" ht="33" customHeight="1" spans="1:7">
      <c r="A4" s="9">
        <v>2</v>
      </c>
      <c r="B4" s="14" t="s">
        <v>9</v>
      </c>
      <c r="C4" s="15">
        <v>9</v>
      </c>
      <c r="D4" s="16" t="s">
        <v>10</v>
      </c>
      <c r="E4" s="16"/>
      <c r="F4" s="17"/>
      <c r="G4" s="5" t="s">
        <v>11</v>
      </c>
    </row>
    <row r="5" ht="37" customHeight="1" spans="1:7">
      <c r="A5" s="9">
        <v>3</v>
      </c>
      <c r="B5" s="14" t="s">
        <v>9</v>
      </c>
      <c r="C5" s="15">
        <v>5</v>
      </c>
      <c r="D5" s="16" t="s">
        <v>10</v>
      </c>
      <c r="E5" s="16"/>
      <c r="F5" s="17"/>
      <c r="G5" s="6" t="s">
        <v>12</v>
      </c>
    </row>
    <row r="6" ht="27.95" customHeight="1" spans="1:7">
      <c r="A6" s="9">
        <v>4</v>
      </c>
      <c r="B6" s="14" t="s">
        <v>13</v>
      </c>
      <c r="C6" s="15">
        <v>2</v>
      </c>
      <c r="D6" s="16" t="s">
        <v>14</v>
      </c>
      <c r="E6" s="16"/>
      <c r="F6" s="17"/>
      <c r="G6" s="5" t="s">
        <v>15</v>
      </c>
    </row>
    <row r="7" ht="27.95" customHeight="1" spans="1:7">
      <c r="A7" s="9">
        <v>5</v>
      </c>
      <c r="B7" s="18" t="s">
        <v>16</v>
      </c>
      <c r="C7" s="19"/>
      <c r="D7" s="19"/>
      <c r="E7" s="19"/>
      <c r="F7" s="20"/>
      <c r="G7" s="19"/>
    </row>
    <row r="8" ht="27.95" customHeight="1" spans="1:7">
      <c r="A8" s="9">
        <v>6</v>
      </c>
      <c r="B8" s="10" t="s">
        <v>17</v>
      </c>
      <c r="C8" s="11"/>
      <c r="D8" s="11"/>
      <c r="E8" s="11"/>
      <c r="F8" s="12"/>
      <c r="G8" s="13"/>
    </row>
    <row r="9" ht="27.95" customHeight="1" spans="1:7">
      <c r="A9" s="9">
        <v>7</v>
      </c>
      <c r="B9" s="6" t="s">
        <v>18</v>
      </c>
      <c r="C9" s="7">
        <v>1</v>
      </c>
      <c r="D9" s="5" t="s">
        <v>10</v>
      </c>
      <c r="E9" s="5"/>
      <c r="F9" s="8"/>
      <c r="G9" s="5" t="s">
        <v>19</v>
      </c>
    </row>
    <row r="10" ht="27.95" customHeight="1" spans="1:7">
      <c r="A10" s="9">
        <v>8</v>
      </c>
      <c r="B10" s="6" t="s">
        <v>20</v>
      </c>
      <c r="C10" s="7">
        <v>21</v>
      </c>
      <c r="D10" s="5" t="s">
        <v>21</v>
      </c>
      <c r="E10" s="5"/>
      <c r="F10" s="8"/>
      <c r="G10" s="5" t="s">
        <v>22</v>
      </c>
    </row>
    <row r="11" ht="27.95" customHeight="1" spans="1:7">
      <c r="A11" s="9">
        <v>9</v>
      </c>
      <c r="B11" s="21" t="s">
        <v>23</v>
      </c>
      <c r="C11" s="21">
        <v>6</v>
      </c>
      <c r="D11" s="21" t="s">
        <v>10</v>
      </c>
      <c r="E11" s="21"/>
      <c r="F11" s="8"/>
      <c r="G11" s="21"/>
    </row>
    <row r="12" ht="27.95" customHeight="1" spans="1:7">
      <c r="A12" s="9">
        <v>10</v>
      </c>
      <c r="B12" s="21" t="s">
        <v>24</v>
      </c>
      <c r="C12" s="21">
        <v>15</v>
      </c>
      <c r="D12" s="21" t="s">
        <v>14</v>
      </c>
      <c r="E12" s="21"/>
      <c r="F12" s="8"/>
      <c r="G12" s="21"/>
    </row>
    <row r="13" ht="27.95" customHeight="1" spans="1:7">
      <c r="A13" s="9">
        <v>11</v>
      </c>
      <c r="B13" s="6" t="s">
        <v>25</v>
      </c>
      <c r="C13" s="7">
        <v>6</v>
      </c>
      <c r="D13" s="21" t="s">
        <v>14</v>
      </c>
      <c r="E13" s="5"/>
      <c r="F13" s="8"/>
      <c r="G13" s="5"/>
    </row>
    <row r="14" ht="27.95" customHeight="1" spans="1:7">
      <c r="A14" s="9"/>
      <c r="B14" s="21" t="s">
        <v>26</v>
      </c>
      <c r="C14" s="21">
        <v>8</v>
      </c>
      <c r="D14" s="21" t="s">
        <v>14</v>
      </c>
      <c r="E14" s="5"/>
      <c r="F14" s="8"/>
      <c r="G14" s="5"/>
    </row>
    <row r="15" ht="27.95" customHeight="1" spans="1:7">
      <c r="A15" s="9"/>
      <c r="B15" s="6" t="s">
        <v>27</v>
      </c>
      <c r="C15" s="21">
        <v>6</v>
      </c>
      <c r="D15" s="21" t="s">
        <v>14</v>
      </c>
      <c r="E15" s="5"/>
      <c r="F15" s="8"/>
      <c r="G15" s="5"/>
    </row>
    <row r="16" ht="27.95" customHeight="1" spans="1:7">
      <c r="A16" s="9">
        <v>12</v>
      </c>
      <c r="B16" s="6" t="s">
        <v>28</v>
      </c>
      <c r="C16" s="7">
        <v>9</v>
      </c>
      <c r="D16" s="5" t="s">
        <v>21</v>
      </c>
      <c r="E16" s="5"/>
      <c r="F16" s="8"/>
      <c r="G16" s="5"/>
    </row>
    <row r="17" ht="27.95" customHeight="1" spans="1:7">
      <c r="A17" s="9">
        <v>13</v>
      </c>
      <c r="B17" s="18" t="s">
        <v>16</v>
      </c>
      <c r="C17" s="19"/>
      <c r="D17" s="19"/>
      <c r="E17" s="19"/>
      <c r="F17" s="20"/>
      <c r="G17" s="19"/>
    </row>
    <row r="18" ht="27.95" customHeight="1" spans="1:7">
      <c r="A18" s="9">
        <v>14</v>
      </c>
      <c r="B18" s="10" t="s">
        <v>29</v>
      </c>
      <c r="C18" s="11"/>
      <c r="D18" s="11"/>
      <c r="E18" s="11"/>
      <c r="F18" s="12"/>
      <c r="G18" s="13"/>
    </row>
    <row r="19" ht="27.95" customHeight="1" spans="1:7">
      <c r="A19" s="9">
        <v>15</v>
      </c>
      <c r="B19" s="6" t="s">
        <v>30</v>
      </c>
      <c r="C19" s="7">
        <v>1</v>
      </c>
      <c r="D19" s="5" t="s">
        <v>31</v>
      </c>
      <c r="E19" s="5"/>
      <c r="F19" s="8"/>
      <c r="G19" s="5" t="s">
        <v>32</v>
      </c>
    </row>
    <row r="20" ht="27.95" customHeight="1" spans="1:7">
      <c r="A20" s="9">
        <v>16</v>
      </c>
      <c r="B20" s="6" t="s">
        <v>33</v>
      </c>
      <c r="C20" s="7">
        <v>1</v>
      </c>
      <c r="D20" s="5" t="s">
        <v>31</v>
      </c>
      <c r="E20" s="5"/>
      <c r="F20" s="8"/>
      <c r="G20" s="5" t="s">
        <v>32</v>
      </c>
    </row>
    <row r="21" ht="27.95" customHeight="1" spans="1:7">
      <c r="A21" s="9">
        <v>17</v>
      </c>
      <c r="B21" s="6" t="s">
        <v>34</v>
      </c>
      <c r="C21" s="7">
        <v>5</v>
      </c>
      <c r="D21" s="5" t="s">
        <v>31</v>
      </c>
      <c r="E21" s="5"/>
      <c r="F21" s="8"/>
      <c r="G21" s="5" t="s">
        <v>32</v>
      </c>
    </row>
    <row r="22" ht="27.95" customHeight="1" spans="1:7">
      <c r="A22" s="9">
        <v>18</v>
      </c>
      <c r="B22" s="18" t="s">
        <v>16</v>
      </c>
      <c r="C22" s="22"/>
      <c r="D22" s="6"/>
      <c r="E22" s="6"/>
      <c r="F22" s="8"/>
      <c r="G22" s="6"/>
    </row>
    <row r="23" ht="27.95" customHeight="1" spans="1:7">
      <c r="A23" s="9">
        <v>19</v>
      </c>
      <c r="B23" s="23" t="s">
        <v>35</v>
      </c>
      <c r="C23" s="24"/>
      <c r="D23" s="24"/>
      <c r="E23" s="24"/>
      <c r="F23" s="25"/>
      <c r="G23" s="26"/>
    </row>
    <row r="24" ht="27.95" customHeight="1" spans="1:7">
      <c r="A24" s="9">
        <v>20</v>
      </c>
      <c r="B24" s="18" t="s">
        <v>36</v>
      </c>
      <c r="C24" s="18">
        <v>13</v>
      </c>
      <c r="D24" s="18" t="s">
        <v>14</v>
      </c>
      <c r="E24" s="18"/>
      <c r="F24" s="8"/>
      <c r="G24" s="5" t="s">
        <v>32</v>
      </c>
    </row>
    <row r="25" ht="27.95" customHeight="1" spans="1:7">
      <c r="A25" s="9">
        <v>21</v>
      </c>
      <c r="B25" s="18" t="s">
        <v>37</v>
      </c>
      <c r="C25" s="18">
        <v>11</v>
      </c>
      <c r="D25" s="18" t="s">
        <v>14</v>
      </c>
      <c r="E25" s="18"/>
      <c r="F25" s="8"/>
      <c r="G25" s="5" t="s">
        <v>32</v>
      </c>
    </row>
    <row r="26" ht="27.95" customHeight="1" spans="1:7">
      <c r="A26" s="9">
        <v>22</v>
      </c>
      <c r="B26" s="18" t="s">
        <v>16</v>
      </c>
      <c r="C26" s="18"/>
      <c r="D26" s="18"/>
      <c r="E26" s="18"/>
      <c r="F26" s="8"/>
      <c r="G26" s="6"/>
    </row>
    <row r="27" ht="27.95" customHeight="1" spans="1:7">
      <c r="A27" s="9">
        <v>23</v>
      </c>
      <c r="B27" s="18" t="s">
        <v>38</v>
      </c>
      <c r="C27" s="18">
        <v>6</v>
      </c>
      <c r="D27" s="18" t="s">
        <v>39</v>
      </c>
      <c r="E27" s="18"/>
      <c r="F27" s="8"/>
      <c r="G27" s="6"/>
    </row>
    <row r="28" ht="27.95" customHeight="1" spans="1:7">
      <c r="A28" s="9">
        <v>24</v>
      </c>
      <c r="B28" s="18" t="s">
        <v>16</v>
      </c>
      <c r="C28" s="18"/>
      <c r="D28" s="18"/>
      <c r="E28" s="18"/>
      <c r="F28" s="8"/>
      <c r="G28" s="6"/>
    </row>
    <row r="29" ht="27.95" customHeight="1" spans="1:7">
      <c r="A29" s="9">
        <v>25</v>
      </c>
      <c r="B29" s="18" t="s">
        <v>40</v>
      </c>
      <c r="C29" s="22">
        <f>15.8*13.5</f>
        <v>213.3</v>
      </c>
      <c r="D29" s="5" t="s">
        <v>41</v>
      </c>
      <c r="E29" s="6"/>
      <c r="F29" s="8"/>
      <c r="G29" s="6"/>
    </row>
    <row r="30" ht="27.95" customHeight="1" spans="1:7">
      <c r="A30" s="9">
        <v>26</v>
      </c>
      <c r="B30" s="18" t="s">
        <v>42</v>
      </c>
      <c r="C30" s="22">
        <f>(1.47+0.1+2.81+4.42)*1.6+0.289*3*1.6+1*0.36*3</f>
        <v>16.5472</v>
      </c>
      <c r="D30" s="5" t="s">
        <v>41</v>
      </c>
      <c r="E30" s="6"/>
      <c r="F30" s="8"/>
      <c r="G30" s="6"/>
    </row>
    <row r="31" ht="27.95" customHeight="1" spans="1:7">
      <c r="A31" s="9">
        <v>27</v>
      </c>
      <c r="B31" s="18" t="s">
        <v>43</v>
      </c>
      <c r="C31" s="22">
        <f>2.9*3</f>
        <v>8.7</v>
      </c>
      <c r="D31" s="5" t="s">
        <v>41</v>
      </c>
      <c r="E31" s="6"/>
      <c r="F31" s="8"/>
      <c r="G31" s="6"/>
    </row>
    <row r="32" ht="43" customHeight="1" spans="1:7">
      <c r="A32" s="9">
        <v>28</v>
      </c>
      <c r="B32" s="18" t="s">
        <v>44</v>
      </c>
      <c r="C32" s="22">
        <f>3.6*3</f>
        <v>10.8</v>
      </c>
      <c r="D32" s="5" t="s">
        <v>41</v>
      </c>
      <c r="E32" s="6"/>
      <c r="F32" s="8"/>
      <c r="G32" s="6" t="s">
        <v>45</v>
      </c>
    </row>
    <row r="33" ht="27.95" customHeight="1" spans="1:7">
      <c r="A33" s="27"/>
      <c r="B33" s="28"/>
      <c r="C33" s="29"/>
      <c r="D33" s="30"/>
      <c r="E33" s="30"/>
      <c r="F33" s="31"/>
      <c r="G33" s="30"/>
    </row>
    <row r="34" ht="27.95" customHeight="1" spans="1:7">
      <c r="A34" s="27"/>
      <c r="B34" s="28"/>
      <c r="C34" s="29"/>
      <c r="D34" s="30"/>
      <c r="E34" s="30"/>
      <c r="F34" s="31"/>
      <c r="G34" s="30"/>
    </row>
    <row r="35" ht="27.95" customHeight="1" spans="1:7">
      <c r="A35" s="27"/>
      <c r="B35" s="28"/>
      <c r="C35" s="29"/>
      <c r="D35" s="30"/>
      <c r="E35" s="30"/>
      <c r="F35" s="31"/>
      <c r="G35" s="30"/>
    </row>
    <row r="36" ht="27.95" customHeight="1" spans="1:7">
      <c r="A36" s="27"/>
      <c r="B36" s="28"/>
      <c r="C36" s="29"/>
      <c r="D36" s="30"/>
      <c r="E36" s="30"/>
      <c r="F36" s="31"/>
      <c r="G36" s="30"/>
    </row>
  </sheetData>
  <mergeCells count="5">
    <mergeCell ref="A1:G1"/>
    <mergeCell ref="B3:G3"/>
    <mergeCell ref="B8:G8"/>
    <mergeCell ref="B18:G18"/>
    <mergeCell ref="B23:G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睿厚士德</dc:creator>
  <cp:lastModifiedBy>赵长波</cp:lastModifiedBy>
  <dcterms:created xsi:type="dcterms:W3CDTF">2023-07-05T03:47:00Z</dcterms:created>
  <dcterms:modified xsi:type="dcterms:W3CDTF">2026-05-13T00:42:45Z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6EEE4AB0098D44789C1C356357B58B56_13</vt:lpwstr>
  </property>
  <property fmtid="{D5CDD505-2E9C-101B-9397-08002B2CF9AE}" pid="3" name="KSOProductBuildVer">
    <vt:lpwstr>2052-11.8.6.8811</vt:lpwstr>
  </property>
  <property fmtid="{D5CDD505-2E9C-101B-9397-08002B2CF9AE}" pid="4" name="CalculationRule">
    <vt:i4>0</vt:i4>
  </property>
</Properties>
</file>